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99" i="1" l="1"/>
  <c r="D98" i="1" s="1"/>
  <c r="D97" i="1" s="1"/>
  <c r="E54" i="1"/>
  <c r="E53" i="1" s="1"/>
  <c r="D54" i="1"/>
  <c r="D53" i="1" s="1"/>
  <c r="D72" i="1"/>
  <c r="D71" i="1" s="1"/>
  <c r="D106" i="1"/>
  <c r="D105" i="1" s="1"/>
  <c r="E63" i="1"/>
  <c r="D63" i="1"/>
  <c r="D64" i="1"/>
  <c r="D6" i="1" l="1"/>
</calcChain>
</file>

<file path=xl/sharedStrings.xml><?xml version="1.0" encoding="utf-8"?>
<sst xmlns="http://schemas.openxmlformats.org/spreadsheetml/2006/main" count="344" uniqueCount="129">
  <si>
    <t>Распределение бюджетных ассигнований по целевым статьям и группам видов расходов на реализацию муниципальных  программ на 2026, 2027 год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</si>
  <si>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</si>
  <si>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</si>
  <si>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</si>
  <si>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</si>
  <si>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</si>
  <si>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</si>
  <si>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</si>
  <si>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</si>
  <si>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</si>
  <si>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</si>
  <si>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</si>
  <si>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</si>
  <si>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</si>
  <si>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</si>
  <si>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</si>
  <si>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</si>
  <si>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</si>
  <si>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</si>
  <si>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</si>
  <si>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</si>
  <si>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</si>
  <si>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</si>
  <si>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Проведение мероприятий, посвяшенных 80-летию Победы в Великой Отечественной войне</t>
  </si>
  <si>
    <t>50 3 00 11070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</si>
  <si>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</si>
  <si>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</si>
  <si>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</si>
  <si>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</si>
  <si>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</si>
  <si>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</si>
  <si>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</si>
  <si>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</si>
  <si>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</si>
  <si>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</si>
  <si>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</si>
  <si>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</si>
  <si>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</si>
  <si>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</si>
  <si>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</si>
  <si>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</si>
  <si>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</si>
  <si>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</si>
  <si>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</si>
  <si>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</si>
  <si>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</si>
  <si>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</si>
  <si>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</si>
  <si>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</si>
  <si>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</si>
  <si>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</si>
  <si>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</si>
  <si>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</si>
  <si>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</si>
  <si>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</si>
  <si>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</si>
  <si>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</si>
  <si>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</si>
  <si>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</si>
  <si>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</si>
  <si>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</si>
  <si>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</si>
  <si>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</si>
  <si>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</si>
  <si>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</si>
  <si>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</si>
  <si>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</si>
  <si>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</si>
  <si>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</si>
  <si>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</si>
  <si>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</si>
  <si>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</si>
  <si>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</si>
  <si>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</si>
  <si>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</si>
  <si>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</si>
  <si>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</si>
  <si>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</si>
  <si>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63 3 00 11070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</si>
  <si>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</si>
  <si>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</si>
  <si>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</si>
  <si>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</si>
  <si>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Обеспечение функционирования систем оповещения и информирования населения</t>
  </si>
  <si>
    <t>64 3 00 10060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</si>
  <si>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</si>
  <si>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</si>
  <si>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</si>
  <si>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</si>
  <si>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</si>
  <si>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</si>
  <si>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</si>
  <si>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</si>
  <si>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</si>
  <si>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</si>
  <si>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</si>
  <si>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</si>
  <si>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</si>
  <si>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</si>
  <si>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</si>
  <si>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</si>
  <si>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</si>
  <si>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</si>
  <si>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</si>
  <si>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</si>
  <si>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 муниципального жилищного фонда</t>
  </si>
  <si>
    <t>73 3 00 10006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</si>
  <si>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</si>
  <si>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</si>
  <si>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</si>
  <si>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</si>
  <si>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</si>
  <si>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</si>
  <si>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</si>
  <si>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 xml:space="preserve">Обеспечение безопасности жизнедеятельности населения на 2022 - 2026 годы» (В области  национальной безопасности и правоохранительной деятельности)_x000D_
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</si>
  <si>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</si>
  <si>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</si>
  <si>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 xml:space="preserve">Комплексное развитие транспортной инфраструктуры  на 2022-2026 годы»_x000D_
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</si>
  <si>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</si>
  <si>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</si>
  <si>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61 3 00 10000</t>
  </si>
  <si>
    <t>«Комплексное благоустройство территории  на 2022-2026 годы»</t>
  </si>
  <si>
    <t xml:space="preserve">Обеспечение безопасности жизнедеятельности населения на 2022 - 2026 годы» (Пожарная безопасность, чрезвычайные ситуации)_x000D_
</t>
  </si>
  <si>
    <t xml:space="preserve">Обеспечение безопасности жизнедеятельности населения на 2022 - 2026 годы» (В части содержания животных)_x000D_
</t>
  </si>
  <si>
    <t xml:space="preserve"> «Развитие малого и среднего предпринимательства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</si>
  <si>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</si>
  <si>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</si>
  <si>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>ПРИЛОЖЕНИЕ 2
к решению городского Совета депутатов
ГП «Город Удачный»
от 24 декабря 2025 г. №34-1</t>
  </si>
  <si>
    <t>Таблица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</si>
</sst>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4" fontId="0" fillId="0" borderId="0" xfId="0" applyNumberForma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7"/>
  <sheetViews>
    <sheetView tabSelected="1" zoomScale="150" zoomScaleNormal="150" workbookViewId="0">
      <selection activeCell="J3" sqref="J3"/>
    </sheetView>
  </sheetViews>
  <sheetFormatPr defaultRowHeight="12.75" x14ac:dyDescent="0.2"/>
  <cols>
    <col min="1" max="1" width="61.5"/>
    <col min="2" max="2" width="15.33203125"/>
    <col min="3" max="3" width="8.83203125"/>
    <col min="4" max="5" width="15.33203125"/>
    <col min="6" max="6" width="13.83203125" bestFit="1" customWidth="1"/>
  </cols>
  <sheetData>
    <row r="1" spans="1:6" ht="54.75" customHeight="1" x14ac:dyDescent="0.2">
      <c r="A1" s="23" t="s">
        <v>127</v>
      </c>
      <c r="B1" s="23"/>
      <c r="C1" s="23"/>
      <c r="D1" s="23"/>
      <c r="E1" s="23"/>
    </row>
    <row r="2" spans="1:6" ht="54.75" customHeight="1" x14ac:dyDescent="0.2">
      <c r="A2" s="21"/>
      <c r="B2" s="21"/>
      <c r="C2" s="21"/>
      <c r="D2" s="21"/>
      <c r="E2" s="22" t="s">
        <v>128</v>
      </c>
    </row>
    <row r="3" spans="1:6" ht="35.25" customHeight="1" x14ac:dyDescent="0.2">
      <c r="A3" s="24" t="s">
        <v>0</v>
      </c>
      <c r="B3" s="24"/>
      <c r="C3" s="24"/>
      <c r="D3" s="24"/>
      <c r="E3" s="24"/>
    </row>
    <row r="4" spans="1:6" x14ac:dyDescent="0.2">
      <c r="A4" s="25"/>
      <c r="B4" s="25"/>
      <c r="C4" s="25"/>
      <c r="D4" s="25"/>
      <c r="E4" s="25"/>
    </row>
    <row r="5" spans="1:6" ht="25.5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6" x14ac:dyDescent="0.2">
      <c r="A6" s="2" t="s">
        <v>6</v>
      </c>
      <c r="B6" s="1" t="s">
        <v>7</v>
      </c>
      <c r="C6" s="1" t="s">
        <v>7</v>
      </c>
      <c r="D6" s="3">
        <f>D7+D16+D22+D32+D40+D49+D53+D63+D71+D84+D91+D97+D105+D115</f>
        <v>99042507.859999999</v>
      </c>
      <c r="E6" s="3">
        <v>4034821.44</v>
      </c>
      <c r="F6" s="20"/>
    </row>
    <row r="7" spans="1:6" x14ac:dyDescent="0.2">
      <c r="A7" s="13" t="s">
        <v>112</v>
      </c>
      <c r="B7" s="14" t="s">
        <v>10</v>
      </c>
      <c r="C7" s="14" t="s">
        <v>7</v>
      </c>
      <c r="D7" s="15">
        <v>5648567.2000000002</v>
      </c>
      <c r="E7" s="15">
        <v>0</v>
      </c>
      <c r="F7" s="20"/>
    </row>
    <row r="8" spans="1:6" x14ac:dyDescent="0.2">
      <c r="A8" s="10" t="s">
        <v>11</v>
      </c>
      <c r="B8" s="11" t="s">
        <v>12</v>
      </c>
      <c r="C8" s="11" t="s">
        <v>7</v>
      </c>
      <c r="D8" s="12">
        <v>5648567.2000000002</v>
      </c>
      <c r="E8" s="12">
        <v>0</v>
      </c>
    </row>
    <row r="9" spans="1:6" ht="27" x14ac:dyDescent="0.2">
      <c r="A9" s="4" t="s">
        <v>13</v>
      </c>
      <c r="B9" s="5" t="s">
        <v>14</v>
      </c>
      <c r="C9" s="5" t="s">
        <v>7</v>
      </c>
      <c r="D9" s="6">
        <v>5648567.2000000002</v>
      </c>
      <c r="E9" s="6">
        <v>0</v>
      </c>
    </row>
    <row r="10" spans="1:6" x14ac:dyDescent="0.2">
      <c r="A10" s="7" t="s">
        <v>15</v>
      </c>
      <c r="B10" s="8" t="s">
        <v>14</v>
      </c>
      <c r="C10" s="8" t="s">
        <v>16</v>
      </c>
      <c r="D10" s="9">
        <v>350000</v>
      </c>
      <c r="E10" s="9">
        <v>0</v>
      </c>
    </row>
    <row r="11" spans="1:6" ht="25.5" x14ac:dyDescent="0.2">
      <c r="A11" s="7" t="s">
        <v>17</v>
      </c>
      <c r="B11" s="8" t="s">
        <v>14</v>
      </c>
      <c r="C11" s="8" t="s">
        <v>18</v>
      </c>
      <c r="D11" s="9">
        <v>4858567.2</v>
      </c>
      <c r="E11" s="9">
        <v>0</v>
      </c>
    </row>
    <row r="12" spans="1:6" x14ac:dyDescent="0.2">
      <c r="A12" s="7" t="s">
        <v>19</v>
      </c>
      <c r="B12" s="8" t="s">
        <v>14</v>
      </c>
      <c r="C12" s="8" t="s">
        <v>20</v>
      </c>
      <c r="D12" s="9">
        <v>350000</v>
      </c>
      <c r="E12" s="9">
        <v>0</v>
      </c>
    </row>
    <row r="13" spans="1:6" x14ac:dyDescent="0.2">
      <c r="A13" s="7" t="s">
        <v>21</v>
      </c>
      <c r="B13" s="8" t="s">
        <v>14</v>
      </c>
      <c r="C13" s="8" t="s">
        <v>22</v>
      </c>
      <c r="D13" s="9">
        <v>90000</v>
      </c>
      <c r="E13" s="9">
        <v>0</v>
      </c>
    </row>
    <row r="14" spans="1:6" ht="27" x14ac:dyDescent="0.2">
      <c r="A14" s="4" t="s">
        <v>23</v>
      </c>
      <c r="B14" s="5" t="s">
        <v>24</v>
      </c>
      <c r="C14" s="5" t="s">
        <v>7</v>
      </c>
      <c r="D14" s="6">
        <v>0</v>
      </c>
      <c r="E14" s="6">
        <v>0</v>
      </c>
    </row>
    <row r="15" spans="1:6" ht="25.5" x14ac:dyDescent="0.2">
      <c r="A15" s="7" t="s">
        <v>17</v>
      </c>
      <c r="B15" s="8" t="s">
        <v>24</v>
      </c>
      <c r="C15" s="8" t="s">
        <v>18</v>
      </c>
      <c r="D15" s="9">
        <v>0</v>
      </c>
      <c r="E15" s="9">
        <v>0</v>
      </c>
    </row>
    <row r="16" spans="1:6" ht="25.5" x14ac:dyDescent="0.2">
      <c r="A16" s="13" t="s">
        <v>113</v>
      </c>
      <c r="B16" s="14" t="s">
        <v>25</v>
      </c>
      <c r="C16" s="14" t="s">
        <v>7</v>
      </c>
      <c r="D16" s="15">
        <v>2905000</v>
      </c>
      <c r="E16" s="15">
        <v>0</v>
      </c>
    </row>
    <row r="17" spans="1:5" x14ac:dyDescent="0.2">
      <c r="A17" s="10" t="s">
        <v>11</v>
      </c>
      <c r="B17" s="11" t="s">
        <v>26</v>
      </c>
      <c r="C17" s="11" t="s">
        <v>7</v>
      </c>
      <c r="D17" s="12">
        <v>2905000</v>
      </c>
      <c r="E17" s="12">
        <v>0</v>
      </c>
    </row>
    <row r="18" spans="1:5" ht="27" x14ac:dyDescent="0.2">
      <c r="A18" s="4" t="s">
        <v>27</v>
      </c>
      <c r="B18" s="5" t="s">
        <v>28</v>
      </c>
      <c r="C18" s="5" t="s">
        <v>7</v>
      </c>
      <c r="D18" s="6">
        <v>2905000</v>
      </c>
      <c r="E18" s="6">
        <v>0</v>
      </c>
    </row>
    <row r="19" spans="1:5" x14ac:dyDescent="0.2">
      <c r="A19" s="7" t="s">
        <v>15</v>
      </c>
      <c r="B19" s="8" t="s">
        <v>28</v>
      </c>
      <c r="C19" s="8" t="s">
        <v>16</v>
      </c>
      <c r="D19" s="9">
        <v>405000</v>
      </c>
      <c r="E19" s="9">
        <v>0</v>
      </c>
    </row>
    <row r="20" spans="1:5" ht="25.5" x14ac:dyDescent="0.2">
      <c r="A20" s="7" t="s">
        <v>17</v>
      </c>
      <c r="B20" s="8" t="s">
        <v>28</v>
      </c>
      <c r="C20" s="8" t="s">
        <v>18</v>
      </c>
      <c r="D20" s="9">
        <v>1565000</v>
      </c>
      <c r="E20" s="9">
        <v>0</v>
      </c>
    </row>
    <row r="21" spans="1:5" x14ac:dyDescent="0.2">
      <c r="A21" s="7" t="s">
        <v>19</v>
      </c>
      <c r="B21" s="8" t="s">
        <v>28</v>
      </c>
      <c r="C21" s="8" t="s">
        <v>20</v>
      </c>
      <c r="D21" s="9">
        <v>935000</v>
      </c>
      <c r="E21" s="9">
        <v>0</v>
      </c>
    </row>
    <row r="22" spans="1:5" ht="42" customHeight="1" x14ac:dyDescent="0.2">
      <c r="A22" s="13" t="s">
        <v>114</v>
      </c>
      <c r="B22" s="14" t="s">
        <v>29</v>
      </c>
      <c r="C22" s="14" t="s">
        <v>7</v>
      </c>
      <c r="D22" s="15">
        <v>398368.36</v>
      </c>
      <c r="E22" s="15">
        <v>0</v>
      </c>
    </row>
    <row r="23" spans="1:5" x14ac:dyDescent="0.2">
      <c r="A23" s="10" t="s">
        <v>11</v>
      </c>
      <c r="B23" s="11" t="s">
        <v>30</v>
      </c>
      <c r="C23" s="11" t="s">
        <v>7</v>
      </c>
      <c r="D23" s="12">
        <v>398368.36</v>
      </c>
      <c r="E23" s="12">
        <v>0</v>
      </c>
    </row>
    <row r="24" spans="1:5" ht="54" x14ac:dyDescent="0.2">
      <c r="A24" s="4" t="s">
        <v>31</v>
      </c>
      <c r="B24" s="5" t="s">
        <v>32</v>
      </c>
      <c r="C24" s="5" t="s">
        <v>7</v>
      </c>
      <c r="D24" s="6">
        <v>398368.36</v>
      </c>
      <c r="E24" s="6">
        <v>0</v>
      </c>
    </row>
    <row r="25" spans="1:5" ht="25.5" x14ac:dyDescent="0.2">
      <c r="A25" s="7" t="s">
        <v>17</v>
      </c>
      <c r="B25" s="8" t="s">
        <v>32</v>
      </c>
      <c r="C25" s="8" t="s">
        <v>18</v>
      </c>
      <c r="D25" s="9">
        <v>398368.36</v>
      </c>
      <c r="E25" s="9">
        <v>0</v>
      </c>
    </row>
    <row r="26" spans="1:5" ht="27" x14ac:dyDescent="0.2">
      <c r="A26" s="4" t="s">
        <v>33</v>
      </c>
      <c r="B26" s="5" t="s">
        <v>34</v>
      </c>
      <c r="C26" s="5" t="s">
        <v>7</v>
      </c>
      <c r="D26" s="6">
        <v>0</v>
      </c>
      <c r="E26" s="6">
        <v>0</v>
      </c>
    </row>
    <row r="27" spans="1:5" ht="25.5" x14ac:dyDescent="0.2">
      <c r="A27" s="7" t="s">
        <v>17</v>
      </c>
      <c r="B27" s="8" t="s">
        <v>34</v>
      </c>
      <c r="C27" s="8" t="s">
        <v>18</v>
      </c>
      <c r="D27" s="9">
        <v>0</v>
      </c>
      <c r="E27" s="9">
        <v>0</v>
      </c>
    </row>
    <row r="28" spans="1:5" x14ac:dyDescent="0.2">
      <c r="A28" s="7" t="s">
        <v>19</v>
      </c>
      <c r="B28" s="8" t="s">
        <v>34</v>
      </c>
      <c r="C28" s="8" t="s">
        <v>20</v>
      </c>
      <c r="D28" s="9">
        <v>0</v>
      </c>
      <c r="E28" s="9">
        <v>0</v>
      </c>
    </row>
    <row r="29" spans="1:5" ht="40.5" x14ac:dyDescent="0.2">
      <c r="A29" s="4" t="s">
        <v>35</v>
      </c>
      <c r="B29" s="5" t="s">
        <v>36</v>
      </c>
      <c r="C29" s="5" t="s">
        <v>7</v>
      </c>
      <c r="D29" s="6">
        <v>0</v>
      </c>
      <c r="E29" s="6">
        <v>0</v>
      </c>
    </row>
    <row r="30" spans="1:5" ht="25.5" x14ac:dyDescent="0.2">
      <c r="A30" s="7" t="s">
        <v>17</v>
      </c>
      <c r="B30" s="8" t="s">
        <v>36</v>
      </c>
      <c r="C30" s="8" t="s">
        <v>18</v>
      </c>
      <c r="D30" s="9">
        <v>0</v>
      </c>
      <c r="E30" s="9">
        <v>0</v>
      </c>
    </row>
    <row r="31" spans="1:5" x14ac:dyDescent="0.2">
      <c r="A31" s="7" t="s">
        <v>19</v>
      </c>
      <c r="B31" s="8" t="s">
        <v>36</v>
      </c>
      <c r="C31" s="8" t="s">
        <v>20</v>
      </c>
      <c r="D31" s="9">
        <v>0</v>
      </c>
      <c r="E31" s="9">
        <v>0</v>
      </c>
    </row>
    <row r="32" spans="1:5" x14ac:dyDescent="0.2">
      <c r="A32" s="13" t="s">
        <v>115</v>
      </c>
      <c r="B32" s="14" t="s">
        <v>37</v>
      </c>
      <c r="C32" s="14" t="s">
        <v>7</v>
      </c>
      <c r="D32" s="15">
        <v>6064506.5499999998</v>
      </c>
      <c r="E32" s="15">
        <v>0</v>
      </c>
    </row>
    <row r="33" spans="1:5" x14ac:dyDescent="0.2">
      <c r="A33" s="10" t="s">
        <v>11</v>
      </c>
      <c r="B33" s="11" t="s">
        <v>38</v>
      </c>
      <c r="C33" s="11" t="s">
        <v>7</v>
      </c>
      <c r="D33" s="12">
        <v>500000</v>
      </c>
      <c r="E33" s="12">
        <v>0</v>
      </c>
    </row>
    <row r="34" spans="1:5" ht="27" x14ac:dyDescent="0.2">
      <c r="A34" s="4" t="s">
        <v>39</v>
      </c>
      <c r="B34" s="5" t="s">
        <v>40</v>
      </c>
      <c r="C34" s="5" t="s">
        <v>7</v>
      </c>
      <c r="D34" s="6">
        <v>500000</v>
      </c>
      <c r="E34" s="6">
        <v>0</v>
      </c>
    </row>
    <row r="35" spans="1:5" ht="25.5" x14ac:dyDescent="0.2">
      <c r="A35" s="7" t="s">
        <v>17</v>
      </c>
      <c r="B35" s="8" t="s">
        <v>40</v>
      </c>
      <c r="C35" s="8" t="s">
        <v>18</v>
      </c>
      <c r="D35" s="9">
        <v>500000</v>
      </c>
      <c r="E35" s="9">
        <v>0</v>
      </c>
    </row>
    <row r="36" spans="1:5" x14ac:dyDescent="0.2">
      <c r="A36" s="10" t="s">
        <v>41</v>
      </c>
      <c r="B36" s="11" t="s">
        <v>42</v>
      </c>
      <c r="C36" s="11" t="s">
        <v>7</v>
      </c>
      <c r="D36" s="12">
        <v>5564506.5499999998</v>
      </c>
      <c r="E36" s="12">
        <v>0</v>
      </c>
    </row>
    <row r="37" spans="1:5" ht="40.5" x14ac:dyDescent="0.2">
      <c r="A37" s="4" t="s">
        <v>43</v>
      </c>
      <c r="B37" s="5" t="s">
        <v>44</v>
      </c>
      <c r="C37" s="5" t="s">
        <v>7</v>
      </c>
      <c r="D37" s="6">
        <v>5564506.5499999998</v>
      </c>
      <c r="E37" s="6">
        <v>0</v>
      </c>
    </row>
    <row r="38" spans="1:5" ht="25.5" x14ac:dyDescent="0.2">
      <c r="A38" s="7" t="s">
        <v>17</v>
      </c>
      <c r="B38" s="8" t="s">
        <v>44</v>
      </c>
      <c r="C38" s="8" t="s">
        <v>18</v>
      </c>
      <c r="D38" s="9">
        <v>1059525.55</v>
      </c>
      <c r="E38" s="9">
        <v>0</v>
      </c>
    </row>
    <row r="39" spans="1:5" x14ac:dyDescent="0.2">
      <c r="A39" s="7" t="s">
        <v>19</v>
      </c>
      <c r="B39" s="8" t="s">
        <v>44</v>
      </c>
      <c r="C39" s="8" t="s">
        <v>20</v>
      </c>
      <c r="D39" s="9">
        <v>4504981</v>
      </c>
      <c r="E39" s="9">
        <v>0</v>
      </c>
    </row>
    <row r="40" spans="1:5" ht="25.5" x14ac:dyDescent="0.2">
      <c r="A40" s="13" t="s">
        <v>116</v>
      </c>
      <c r="B40" s="14" t="s">
        <v>45</v>
      </c>
      <c r="C40" s="14" t="s">
        <v>7</v>
      </c>
      <c r="D40" s="15">
        <v>5781615</v>
      </c>
      <c r="E40" s="15">
        <v>0</v>
      </c>
    </row>
    <row r="41" spans="1:5" x14ac:dyDescent="0.2">
      <c r="A41" s="10" t="s">
        <v>11</v>
      </c>
      <c r="B41" s="11" t="s">
        <v>46</v>
      </c>
      <c r="C41" s="11" t="s">
        <v>7</v>
      </c>
      <c r="D41" s="12">
        <v>5781615</v>
      </c>
      <c r="E41" s="12">
        <v>0</v>
      </c>
    </row>
    <row r="42" spans="1:5" ht="27" x14ac:dyDescent="0.2">
      <c r="A42" s="4" t="s">
        <v>47</v>
      </c>
      <c r="B42" s="5" t="s">
        <v>48</v>
      </c>
      <c r="C42" s="5" t="s">
        <v>7</v>
      </c>
      <c r="D42" s="6">
        <v>5781615</v>
      </c>
      <c r="E42" s="6">
        <v>0</v>
      </c>
    </row>
    <row r="43" spans="1:5" x14ac:dyDescent="0.2">
      <c r="A43" s="7" t="s">
        <v>15</v>
      </c>
      <c r="B43" s="8" t="s">
        <v>48</v>
      </c>
      <c r="C43" s="8" t="s">
        <v>16</v>
      </c>
      <c r="D43" s="9">
        <v>3930000</v>
      </c>
      <c r="E43" s="9">
        <v>0</v>
      </c>
    </row>
    <row r="44" spans="1:5" ht="25.5" x14ac:dyDescent="0.2">
      <c r="A44" s="7" t="s">
        <v>17</v>
      </c>
      <c r="B44" s="8" t="s">
        <v>48</v>
      </c>
      <c r="C44" s="8" t="s">
        <v>18</v>
      </c>
      <c r="D44" s="9">
        <v>1551615</v>
      </c>
      <c r="E44" s="9">
        <v>0</v>
      </c>
    </row>
    <row r="45" spans="1:5" x14ac:dyDescent="0.2">
      <c r="A45" s="7" t="s">
        <v>19</v>
      </c>
      <c r="B45" s="8" t="s">
        <v>48</v>
      </c>
      <c r="C45" s="8" t="s">
        <v>20</v>
      </c>
      <c r="D45" s="9">
        <v>300000</v>
      </c>
      <c r="E45" s="9">
        <v>0</v>
      </c>
    </row>
    <row r="46" spans="1:5" x14ac:dyDescent="0.2">
      <c r="A46" s="10" t="s">
        <v>41</v>
      </c>
      <c r="B46" s="11" t="s">
        <v>49</v>
      </c>
      <c r="C46" s="11" t="s">
        <v>7</v>
      </c>
      <c r="D46" s="12">
        <v>0</v>
      </c>
      <c r="E46" s="12">
        <v>0</v>
      </c>
    </row>
    <row r="47" spans="1:5" ht="27" x14ac:dyDescent="0.2">
      <c r="A47" s="4" t="s">
        <v>23</v>
      </c>
      <c r="B47" s="5" t="s">
        <v>50</v>
      </c>
      <c r="C47" s="5" t="s">
        <v>7</v>
      </c>
      <c r="D47" s="6">
        <v>0</v>
      </c>
      <c r="E47" s="6">
        <v>0</v>
      </c>
    </row>
    <row r="48" spans="1:5" ht="25.5" x14ac:dyDescent="0.2">
      <c r="A48" s="7" t="s">
        <v>17</v>
      </c>
      <c r="B48" s="8" t="s">
        <v>50</v>
      </c>
      <c r="C48" s="8" t="s">
        <v>18</v>
      </c>
      <c r="D48" s="9">
        <v>0</v>
      </c>
      <c r="E48" s="9">
        <v>0</v>
      </c>
    </row>
    <row r="49" spans="1:5" ht="38.25" x14ac:dyDescent="0.2">
      <c r="A49" s="13" t="s">
        <v>117</v>
      </c>
      <c r="B49" s="14" t="s">
        <v>51</v>
      </c>
      <c r="C49" s="14" t="s">
        <v>7</v>
      </c>
      <c r="D49" s="15">
        <v>23986562</v>
      </c>
      <c r="E49" s="15">
        <v>0</v>
      </c>
    </row>
    <row r="50" spans="1:5" x14ac:dyDescent="0.2">
      <c r="A50" s="10" t="s">
        <v>11</v>
      </c>
      <c r="B50" s="11" t="s">
        <v>52</v>
      </c>
      <c r="C50" s="11" t="s">
        <v>7</v>
      </c>
      <c r="D50" s="12">
        <v>23986562</v>
      </c>
      <c r="E50" s="12">
        <v>0</v>
      </c>
    </row>
    <row r="51" spans="1:5" ht="40.5" x14ac:dyDescent="0.2">
      <c r="A51" s="4" t="s">
        <v>53</v>
      </c>
      <c r="B51" s="5" t="s">
        <v>54</v>
      </c>
      <c r="C51" s="5" t="s">
        <v>7</v>
      </c>
      <c r="D51" s="6">
        <v>23986562</v>
      </c>
      <c r="E51" s="6">
        <v>0</v>
      </c>
    </row>
    <row r="52" spans="1:5" ht="25.5" x14ac:dyDescent="0.2">
      <c r="A52" s="7" t="s">
        <v>17</v>
      </c>
      <c r="B52" s="8" t="s">
        <v>54</v>
      </c>
      <c r="C52" s="8" t="s">
        <v>18</v>
      </c>
      <c r="D52" s="9">
        <v>23986562</v>
      </c>
      <c r="E52" s="9">
        <v>0</v>
      </c>
    </row>
    <row r="53" spans="1:5" ht="25.5" x14ac:dyDescent="0.2">
      <c r="A53" s="13" t="s">
        <v>118</v>
      </c>
      <c r="B53" s="14" t="s">
        <v>55</v>
      </c>
      <c r="C53" s="14" t="s">
        <v>7</v>
      </c>
      <c r="D53" s="15">
        <f>D54</f>
        <v>4600000</v>
      </c>
      <c r="E53" s="15">
        <f>E54</f>
        <v>0</v>
      </c>
    </row>
    <row r="54" spans="1:5" x14ac:dyDescent="0.2">
      <c r="A54" s="10" t="s">
        <v>11</v>
      </c>
      <c r="B54" s="11" t="s">
        <v>56</v>
      </c>
      <c r="C54" s="11" t="s">
        <v>7</v>
      </c>
      <c r="D54" s="12">
        <f>D57+D59</f>
        <v>4600000</v>
      </c>
      <c r="E54" s="12">
        <f>E55</f>
        <v>0</v>
      </c>
    </row>
    <row r="55" spans="1:5" ht="13.5" x14ac:dyDescent="0.2">
      <c r="A55" s="4" t="s">
        <v>57</v>
      </c>
      <c r="B55" s="5" t="s">
        <v>58</v>
      </c>
      <c r="C55" s="5" t="s">
        <v>7</v>
      </c>
      <c r="D55" s="6">
        <v>0</v>
      </c>
      <c r="E55" s="6">
        <v>0</v>
      </c>
    </row>
    <row r="56" spans="1:5" ht="25.5" x14ac:dyDescent="0.2">
      <c r="A56" s="7" t="s">
        <v>17</v>
      </c>
      <c r="B56" s="8" t="s">
        <v>58</v>
      </c>
      <c r="C56" s="8" t="s">
        <v>18</v>
      </c>
      <c r="D56" s="9">
        <v>0</v>
      </c>
      <c r="E56" s="9">
        <v>0</v>
      </c>
    </row>
    <row r="57" spans="1:5" ht="13.5" x14ac:dyDescent="0.2">
      <c r="A57" s="4" t="s">
        <v>59</v>
      </c>
      <c r="B57" s="5" t="s">
        <v>60</v>
      </c>
      <c r="C57" s="5" t="s">
        <v>7</v>
      </c>
      <c r="D57" s="6">
        <v>1400000</v>
      </c>
      <c r="E57" s="6">
        <v>0</v>
      </c>
    </row>
    <row r="58" spans="1:5" ht="25.5" x14ac:dyDescent="0.2">
      <c r="A58" s="7" t="s">
        <v>17</v>
      </c>
      <c r="B58" s="8" t="s">
        <v>60</v>
      </c>
      <c r="C58" s="8" t="s">
        <v>18</v>
      </c>
      <c r="D58" s="9">
        <v>1400000</v>
      </c>
      <c r="E58" s="9">
        <v>0</v>
      </c>
    </row>
    <row r="59" spans="1:5" ht="27" x14ac:dyDescent="0.2">
      <c r="A59" s="4" t="s">
        <v>66</v>
      </c>
      <c r="B59" s="5" t="s">
        <v>67</v>
      </c>
      <c r="C59" s="5" t="s">
        <v>7</v>
      </c>
      <c r="D59" s="6">
        <v>3200000</v>
      </c>
      <c r="E59" s="6">
        <v>0</v>
      </c>
    </row>
    <row r="60" spans="1:5" x14ac:dyDescent="0.2">
      <c r="A60" s="7" t="s">
        <v>21</v>
      </c>
      <c r="B60" s="8" t="s">
        <v>67</v>
      </c>
      <c r="C60" s="8" t="s">
        <v>22</v>
      </c>
      <c r="D60" s="9">
        <v>3200000</v>
      </c>
      <c r="E60" s="9">
        <v>0</v>
      </c>
    </row>
    <row r="61" spans="1:5" ht="13.5" x14ac:dyDescent="0.2">
      <c r="A61" s="4" t="s">
        <v>105</v>
      </c>
      <c r="B61" s="5" t="s">
        <v>106</v>
      </c>
      <c r="C61" s="5" t="s">
        <v>7</v>
      </c>
      <c r="D61" s="6">
        <v>0</v>
      </c>
      <c r="E61" s="6">
        <v>0</v>
      </c>
    </row>
    <row r="62" spans="1:5" ht="25.5" x14ac:dyDescent="0.2">
      <c r="A62" s="7" t="s">
        <v>17</v>
      </c>
      <c r="B62" s="8" t="s">
        <v>106</v>
      </c>
      <c r="C62" s="8" t="s">
        <v>18</v>
      </c>
      <c r="D62" s="9">
        <v>0</v>
      </c>
      <c r="E62" s="9">
        <v>0</v>
      </c>
    </row>
    <row r="63" spans="1:5" ht="40.5" x14ac:dyDescent="0.2">
      <c r="A63" s="16" t="s">
        <v>119</v>
      </c>
      <c r="B63" s="17" t="s">
        <v>120</v>
      </c>
      <c r="C63" s="17" t="s">
        <v>7</v>
      </c>
      <c r="D63" s="18">
        <f>D64</f>
        <v>3879636</v>
      </c>
      <c r="E63" s="18">
        <f>E64</f>
        <v>4034821.44</v>
      </c>
    </row>
    <row r="64" spans="1:5" x14ac:dyDescent="0.2">
      <c r="A64" s="10" t="s">
        <v>11</v>
      </c>
      <c r="B64" s="11" t="s">
        <v>56</v>
      </c>
      <c r="C64" s="11" t="s">
        <v>7</v>
      </c>
      <c r="D64" s="12">
        <f>D65+D69</f>
        <v>3879636</v>
      </c>
      <c r="E64" s="12">
        <v>4034821.44</v>
      </c>
    </row>
    <row r="65" spans="1:5" ht="25.5" x14ac:dyDescent="0.2">
      <c r="A65" s="7" t="s">
        <v>17</v>
      </c>
      <c r="B65" s="8" t="s">
        <v>61</v>
      </c>
      <c r="C65" s="8" t="s">
        <v>18</v>
      </c>
      <c r="D65" s="9">
        <v>53432</v>
      </c>
      <c r="E65" s="9">
        <v>0</v>
      </c>
    </row>
    <row r="66" spans="1:5" x14ac:dyDescent="0.2">
      <c r="A66" s="7" t="s">
        <v>8</v>
      </c>
      <c r="B66" s="8" t="s">
        <v>61</v>
      </c>
      <c r="C66" s="8" t="s">
        <v>9</v>
      </c>
      <c r="D66" s="9">
        <v>0</v>
      </c>
      <c r="E66" s="9">
        <v>0</v>
      </c>
    </row>
    <row r="67" spans="1:5" ht="27" x14ac:dyDescent="0.2">
      <c r="A67" s="4" t="s">
        <v>62</v>
      </c>
      <c r="B67" s="5" t="s">
        <v>63</v>
      </c>
      <c r="C67" s="5" t="s">
        <v>7</v>
      </c>
      <c r="D67" s="6">
        <v>0</v>
      </c>
      <c r="E67" s="6">
        <v>0</v>
      </c>
    </row>
    <row r="68" spans="1:5" ht="25.5" x14ac:dyDescent="0.2">
      <c r="A68" s="7" t="s">
        <v>17</v>
      </c>
      <c r="B68" s="8" t="s">
        <v>63</v>
      </c>
      <c r="C68" s="8" t="s">
        <v>18</v>
      </c>
      <c r="D68" s="9">
        <v>0</v>
      </c>
      <c r="E68" s="9">
        <v>0</v>
      </c>
    </row>
    <row r="69" spans="1:5" ht="40.5" x14ac:dyDescent="0.2">
      <c r="A69" s="4" t="s">
        <v>64</v>
      </c>
      <c r="B69" s="5" t="s">
        <v>65</v>
      </c>
      <c r="C69" s="5" t="s">
        <v>7</v>
      </c>
      <c r="D69" s="6">
        <v>3826204</v>
      </c>
      <c r="E69" s="6">
        <v>4034821.44</v>
      </c>
    </row>
    <row r="70" spans="1:5" ht="25.5" x14ac:dyDescent="0.2">
      <c r="A70" s="7" t="s">
        <v>17</v>
      </c>
      <c r="B70" s="8" t="s">
        <v>65</v>
      </c>
      <c r="C70" s="8" t="s">
        <v>18</v>
      </c>
      <c r="D70" s="9">
        <v>3826204</v>
      </c>
      <c r="E70" s="9">
        <v>4034821.44</v>
      </c>
    </row>
    <row r="71" spans="1:5" ht="25.5" x14ac:dyDescent="0.2">
      <c r="A71" s="13" t="s">
        <v>121</v>
      </c>
      <c r="B71" s="14" t="s">
        <v>68</v>
      </c>
      <c r="C71" s="14" t="s">
        <v>7</v>
      </c>
      <c r="D71" s="15">
        <f>D72</f>
        <v>39793150.259999998</v>
      </c>
      <c r="E71" s="15">
        <v>0</v>
      </c>
    </row>
    <row r="72" spans="1:5" x14ac:dyDescent="0.2">
      <c r="A72" s="10" t="s">
        <v>11</v>
      </c>
      <c r="B72" s="11" t="s">
        <v>69</v>
      </c>
      <c r="C72" s="11" t="s">
        <v>7</v>
      </c>
      <c r="D72" s="12">
        <f>D73+D75+D77</f>
        <v>39793150.259999998</v>
      </c>
      <c r="E72" s="12">
        <v>0</v>
      </c>
    </row>
    <row r="73" spans="1:5" ht="27" x14ac:dyDescent="0.2">
      <c r="A73" s="4" t="s">
        <v>70</v>
      </c>
      <c r="B73" s="5" t="s">
        <v>71</v>
      </c>
      <c r="C73" s="5" t="s">
        <v>7</v>
      </c>
      <c r="D73" s="6">
        <v>2448128</v>
      </c>
      <c r="E73" s="6">
        <v>0</v>
      </c>
    </row>
    <row r="74" spans="1:5" ht="25.5" x14ac:dyDescent="0.2">
      <c r="A74" s="7" t="s">
        <v>17</v>
      </c>
      <c r="B74" s="8" t="s">
        <v>71</v>
      </c>
      <c r="C74" s="8" t="s">
        <v>18</v>
      </c>
      <c r="D74" s="9">
        <v>2448128</v>
      </c>
      <c r="E74" s="9">
        <v>0</v>
      </c>
    </row>
    <row r="75" spans="1:5" ht="13.5" x14ac:dyDescent="0.2">
      <c r="A75" s="4" t="s">
        <v>72</v>
      </c>
      <c r="B75" s="5" t="s">
        <v>73</v>
      </c>
      <c r="C75" s="5" t="s">
        <v>7</v>
      </c>
      <c r="D75" s="6">
        <v>11808150.26</v>
      </c>
      <c r="E75" s="6">
        <v>0</v>
      </c>
    </row>
    <row r="76" spans="1:5" ht="25.5" x14ac:dyDescent="0.2">
      <c r="A76" s="7" t="s">
        <v>17</v>
      </c>
      <c r="B76" s="8" t="s">
        <v>73</v>
      </c>
      <c r="C76" s="8" t="s">
        <v>18</v>
      </c>
      <c r="D76" s="9">
        <v>11808150.26</v>
      </c>
      <c r="E76" s="9">
        <v>0</v>
      </c>
    </row>
    <row r="77" spans="1:5" ht="13.5" x14ac:dyDescent="0.2">
      <c r="A77" s="4" t="s">
        <v>74</v>
      </c>
      <c r="B77" s="5" t="s">
        <v>75</v>
      </c>
      <c r="C77" s="5" t="s">
        <v>7</v>
      </c>
      <c r="D77" s="6">
        <v>25536872</v>
      </c>
      <c r="E77" s="6">
        <v>0</v>
      </c>
    </row>
    <row r="78" spans="1:5" ht="25.5" x14ac:dyDescent="0.2">
      <c r="A78" s="7" t="s">
        <v>17</v>
      </c>
      <c r="B78" s="8" t="s">
        <v>75</v>
      </c>
      <c r="C78" s="8" t="s">
        <v>18</v>
      </c>
      <c r="D78" s="9">
        <v>25536872</v>
      </c>
      <c r="E78" s="9">
        <v>0</v>
      </c>
    </row>
    <row r="79" spans="1:5" ht="13.5" x14ac:dyDescent="0.2">
      <c r="A79" s="4" t="s">
        <v>76</v>
      </c>
      <c r="B79" s="5" t="s">
        <v>77</v>
      </c>
      <c r="C79" s="5" t="s">
        <v>7</v>
      </c>
      <c r="D79" s="6">
        <v>0</v>
      </c>
      <c r="E79" s="6">
        <v>0</v>
      </c>
    </row>
    <row r="80" spans="1:5" ht="25.5" x14ac:dyDescent="0.2">
      <c r="A80" s="7" t="s">
        <v>17</v>
      </c>
      <c r="B80" s="8" t="s">
        <v>77</v>
      </c>
      <c r="C80" s="8" t="s">
        <v>18</v>
      </c>
      <c r="D80" s="9">
        <v>0</v>
      </c>
      <c r="E80" s="9">
        <v>0</v>
      </c>
    </row>
    <row r="81" spans="1:5" x14ac:dyDescent="0.2">
      <c r="A81" s="7" t="s">
        <v>8</v>
      </c>
      <c r="B81" s="8" t="s">
        <v>77</v>
      </c>
      <c r="C81" s="8" t="s">
        <v>9</v>
      </c>
      <c r="D81" s="9">
        <v>0</v>
      </c>
      <c r="E81" s="9">
        <v>0</v>
      </c>
    </row>
    <row r="82" spans="1:5" ht="27" x14ac:dyDescent="0.2">
      <c r="A82" s="4" t="s">
        <v>23</v>
      </c>
      <c r="B82" s="5" t="s">
        <v>78</v>
      </c>
      <c r="C82" s="5" t="s">
        <v>7</v>
      </c>
      <c r="D82" s="6">
        <v>0</v>
      </c>
      <c r="E82" s="6">
        <v>0</v>
      </c>
    </row>
    <row r="83" spans="1:5" ht="25.5" x14ac:dyDescent="0.2">
      <c r="A83" s="7" t="s">
        <v>17</v>
      </c>
      <c r="B83" s="8" t="s">
        <v>78</v>
      </c>
      <c r="C83" s="8" t="s">
        <v>18</v>
      </c>
      <c r="D83" s="9">
        <v>0</v>
      </c>
      <c r="E83" s="9">
        <v>0</v>
      </c>
    </row>
    <row r="84" spans="1:5" ht="43.5" customHeight="1" x14ac:dyDescent="0.2">
      <c r="A84" s="13" t="s">
        <v>122</v>
      </c>
      <c r="B84" s="14" t="s">
        <v>79</v>
      </c>
      <c r="C84" s="14" t="s">
        <v>7</v>
      </c>
      <c r="D84" s="15">
        <v>526812.49</v>
      </c>
      <c r="E84" s="15">
        <v>0</v>
      </c>
    </row>
    <row r="85" spans="1:5" x14ac:dyDescent="0.2">
      <c r="A85" s="10" t="s">
        <v>11</v>
      </c>
      <c r="B85" s="11" t="s">
        <v>80</v>
      </c>
      <c r="C85" s="11" t="s">
        <v>7</v>
      </c>
      <c r="D85" s="12">
        <v>526812.49</v>
      </c>
      <c r="E85" s="12">
        <v>0</v>
      </c>
    </row>
    <row r="86" spans="1:5" ht="40.5" x14ac:dyDescent="0.2">
      <c r="A86" s="4" t="s">
        <v>81</v>
      </c>
      <c r="B86" s="5" t="s">
        <v>82</v>
      </c>
      <c r="C86" s="5" t="s">
        <v>7</v>
      </c>
      <c r="D86" s="6">
        <v>526812.49</v>
      </c>
      <c r="E86" s="6">
        <v>0</v>
      </c>
    </row>
    <row r="87" spans="1:5" x14ac:dyDescent="0.2">
      <c r="A87" s="7" t="s">
        <v>15</v>
      </c>
      <c r="B87" s="8" t="s">
        <v>82</v>
      </c>
      <c r="C87" s="8" t="s">
        <v>16</v>
      </c>
      <c r="D87" s="9">
        <v>0</v>
      </c>
      <c r="E87" s="9">
        <v>0</v>
      </c>
    </row>
    <row r="88" spans="1:5" ht="25.5" x14ac:dyDescent="0.2">
      <c r="A88" s="7" t="s">
        <v>17</v>
      </c>
      <c r="B88" s="8" t="s">
        <v>82</v>
      </c>
      <c r="C88" s="8" t="s">
        <v>18</v>
      </c>
      <c r="D88" s="9">
        <v>526812.49</v>
      </c>
      <c r="E88" s="9">
        <v>0</v>
      </c>
    </row>
    <row r="89" spans="1:5" ht="27" x14ac:dyDescent="0.2">
      <c r="A89" s="4" t="s">
        <v>83</v>
      </c>
      <c r="B89" s="5" t="s">
        <v>84</v>
      </c>
      <c r="C89" s="5" t="s">
        <v>7</v>
      </c>
      <c r="D89" s="6">
        <v>0</v>
      </c>
      <c r="E89" s="6">
        <v>0</v>
      </c>
    </row>
    <row r="90" spans="1:5" ht="25.5" x14ac:dyDescent="0.2">
      <c r="A90" s="7" t="s">
        <v>17</v>
      </c>
      <c r="B90" s="8" t="s">
        <v>84</v>
      </c>
      <c r="C90" s="8" t="s">
        <v>18</v>
      </c>
      <c r="D90" s="9">
        <v>0</v>
      </c>
      <c r="E90" s="9">
        <v>0</v>
      </c>
    </row>
    <row r="91" spans="1:5" ht="27.75" customHeight="1" x14ac:dyDescent="0.2">
      <c r="A91" s="13" t="s">
        <v>123</v>
      </c>
      <c r="B91" s="14" t="s">
        <v>85</v>
      </c>
      <c r="C91" s="14" t="s">
        <v>7</v>
      </c>
      <c r="D91" s="15">
        <v>252090</v>
      </c>
      <c r="E91" s="15">
        <v>0</v>
      </c>
    </row>
    <row r="92" spans="1:5" x14ac:dyDescent="0.2">
      <c r="A92" s="10" t="s">
        <v>11</v>
      </c>
      <c r="B92" s="11" t="s">
        <v>86</v>
      </c>
      <c r="C92" s="11" t="s">
        <v>7</v>
      </c>
      <c r="D92" s="12">
        <v>252090</v>
      </c>
      <c r="E92" s="12">
        <v>0</v>
      </c>
    </row>
    <row r="93" spans="1:5" ht="27" x14ac:dyDescent="0.2">
      <c r="A93" s="4" t="s">
        <v>87</v>
      </c>
      <c r="B93" s="5" t="s">
        <v>88</v>
      </c>
      <c r="C93" s="5" t="s">
        <v>7</v>
      </c>
      <c r="D93" s="6">
        <v>252090</v>
      </c>
      <c r="E93" s="6">
        <v>0</v>
      </c>
    </row>
    <row r="94" spans="1:5" ht="25.5" x14ac:dyDescent="0.2">
      <c r="A94" s="7" t="s">
        <v>17</v>
      </c>
      <c r="B94" s="8" t="s">
        <v>88</v>
      </c>
      <c r="C94" s="8" t="s">
        <v>18</v>
      </c>
      <c r="D94" s="9">
        <v>252090</v>
      </c>
      <c r="E94" s="9">
        <v>0</v>
      </c>
    </row>
    <row r="95" spans="1:5" ht="40.5" x14ac:dyDescent="0.2">
      <c r="A95" s="4" t="s">
        <v>89</v>
      </c>
      <c r="B95" s="5" t="s">
        <v>90</v>
      </c>
      <c r="C95" s="5" t="s">
        <v>7</v>
      </c>
      <c r="D95" s="6">
        <v>0</v>
      </c>
      <c r="E95" s="6">
        <v>0</v>
      </c>
    </row>
    <row r="96" spans="1:5" ht="25.5" x14ac:dyDescent="0.2">
      <c r="A96" s="7" t="s">
        <v>17</v>
      </c>
      <c r="B96" s="8" t="s">
        <v>90</v>
      </c>
      <c r="C96" s="8" t="s">
        <v>18</v>
      </c>
      <c r="D96" s="9">
        <v>0</v>
      </c>
      <c r="E96" s="9">
        <v>0</v>
      </c>
    </row>
    <row r="97" spans="1:5" ht="27" x14ac:dyDescent="0.2">
      <c r="A97" s="16" t="s">
        <v>124</v>
      </c>
      <c r="B97" s="14" t="s">
        <v>91</v>
      </c>
      <c r="C97" s="14" t="s">
        <v>7</v>
      </c>
      <c r="D97" s="15">
        <f>D98</f>
        <v>400000</v>
      </c>
      <c r="E97" s="15">
        <v>0</v>
      </c>
    </row>
    <row r="98" spans="1:5" x14ac:dyDescent="0.2">
      <c r="A98" s="10" t="s">
        <v>11</v>
      </c>
      <c r="B98" s="11" t="s">
        <v>92</v>
      </c>
      <c r="C98" s="11" t="s">
        <v>7</v>
      </c>
      <c r="D98" s="12">
        <f>D99</f>
        <v>400000</v>
      </c>
      <c r="E98" s="12">
        <v>0</v>
      </c>
    </row>
    <row r="99" spans="1:5" ht="27" x14ac:dyDescent="0.2">
      <c r="A99" s="4" t="s">
        <v>93</v>
      </c>
      <c r="B99" s="5" t="s">
        <v>94</v>
      </c>
      <c r="C99" s="5" t="s">
        <v>7</v>
      </c>
      <c r="D99" s="6">
        <f>D100</f>
        <v>400000</v>
      </c>
      <c r="E99" s="6">
        <v>0</v>
      </c>
    </row>
    <row r="100" spans="1:5" x14ac:dyDescent="0.2">
      <c r="A100" s="7" t="s">
        <v>8</v>
      </c>
      <c r="B100" s="8" t="s">
        <v>94</v>
      </c>
      <c r="C100" s="8" t="s">
        <v>9</v>
      </c>
      <c r="D100" s="9">
        <v>400000</v>
      </c>
      <c r="E100" s="9">
        <v>0</v>
      </c>
    </row>
    <row r="101" spans="1:5" ht="25.5" x14ac:dyDescent="0.2">
      <c r="A101" s="13" t="s">
        <v>121</v>
      </c>
      <c r="B101" s="14" t="s">
        <v>95</v>
      </c>
      <c r="C101" s="14" t="s">
        <v>7</v>
      </c>
      <c r="D101" s="15">
        <v>0</v>
      </c>
      <c r="E101" s="15">
        <v>0</v>
      </c>
    </row>
    <row r="102" spans="1:5" x14ac:dyDescent="0.2">
      <c r="A102" s="10" t="s">
        <v>11</v>
      </c>
      <c r="B102" s="11" t="s">
        <v>96</v>
      </c>
      <c r="C102" s="11" t="s">
        <v>7</v>
      </c>
      <c r="D102" s="12">
        <v>0</v>
      </c>
      <c r="E102" s="12">
        <v>0</v>
      </c>
    </row>
    <row r="103" spans="1:5" ht="13.5" x14ac:dyDescent="0.2">
      <c r="A103" s="4" t="s">
        <v>97</v>
      </c>
      <c r="B103" s="5" t="s">
        <v>98</v>
      </c>
      <c r="C103" s="5" t="s">
        <v>7</v>
      </c>
      <c r="D103" s="6">
        <v>0</v>
      </c>
      <c r="E103" s="6">
        <v>0</v>
      </c>
    </row>
    <row r="104" spans="1:5" ht="25.5" x14ac:dyDescent="0.2">
      <c r="A104" s="7" t="s">
        <v>17</v>
      </c>
      <c r="B104" s="8" t="s">
        <v>98</v>
      </c>
      <c r="C104" s="8" t="s">
        <v>18</v>
      </c>
      <c r="D104" s="9">
        <v>0</v>
      </c>
      <c r="E104" s="9">
        <v>0</v>
      </c>
    </row>
    <row r="105" spans="1:5" ht="28.5" x14ac:dyDescent="0.2">
      <c r="A105" s="19" t="s">
        <v>125</v>
      </c>
      <c r="B105" s="14" t="s">
        <v>99</v>
      </c>
      <c r="C105" s="14" t="s">
        <v>7</v>
      </c>
      <c r="D105" s="15">
        <f>D106</f>
        <v>556200</v>
      </c>
      <c r="E105" s="15">
        <v>0</v>
      </c>
    </row>
    <row r="106" spans="1:5" x14ac:dyDescent="0.2">
      <c r="A106" s="10" t="s">
        <v>11</v>
      </c>
      <c r="B106" s="11" t="s">
        <v>100</v>
      </c>
      <c r="C106" s="11" t="s">
        <v>7</v>
      </c>
      <c r="D106" s="12">
        <f>D107+D109+D111</f>
        <v>556200</v>
      </c>
      <c r="E106" s="12">
        <v>0</v>
      </c>
    </row>
    <row r="107" spans="1:5" ht="13.5" x14ac:dyDescent="0.2">
      <c r="A107" s="4" t="s">
        <v>101</v>
      </c>
      <c r="B107" s="5" t="s">
        <v>102</v>
      </c>
      <c r="C107" s="5" t="s">
        <v>7</v>
      </c>
      <c r="D107" s="6">
        <v>106200</v>
      </c>
      <c r="E107" s="6">
        <v>0</v>
      </c>
    </row>
    <row r="108" spans="1:5" ht="25.5" x14ac:dyDescent="0.2">
      <c r="A108" s="7" t="s">
        <v>17</v>
      </c>
      <c r="B108" s="8" t="s">
        <v>102</v>
      </c>
      <c r="C108" s="8" t="s">
        <v>18</v>
      </c>
      <c r="D108" s="9">
        <v>106200</v>
      </c>
      <c r="E108" s="9">
        <v>0</v>
      </c>
    </row>
    <row r="109" spans="1:5" ht="27" x14ac:dyDescent="0.2">
      <c r="A109" s="4" t="s">
        <v>103</v>
      </c>
      <c r="B109" s="5" t="s">
        <v>104</v>
      </c>
      <c r="C109" s="5" t="s">
        <v>7</v>
      </c>
      <c r="D109" s="6">
        <v>100000</v>
      </c>
      <c r="E109" s="6">
        <v>0</v>
      </c>
    </row>
    <row r="110" spans="1:5" ht="25.5" x14ac:dyDescent="0.2">
      <c r="A110" s="7" t="s">
        <v>17</v>
      </c>
      <c r="B110" s="8" t="s">
        <v>104</v>
      </c>
      <c r="C110" s="8" t="s">
        <v>18</v>
      </c>
      <c r="D110" s="9">
        <v>100000</v>
      </c>
      <c r="E110" s="9">
        <v>0</v>
      </c>
    </row>
    <row r="111" spans="1:5" ht="13.5" x14ac:dyDescent="0.2">
      <c r="A111" s="4" t="s">
        <v>108</v>
      </c>
      <c r="B111" s="5" t="s">
        <v>109</v>
      </c>
      <c r="C111" s="5" t="s">
        <v>7</v>
      </c>
      <c r="D111" s="6">
        <v>350000</v>
      </c>
      <c r="E111" s="6">
        <v>0</v>
      </c>
    </row>
    <row r="112" spans="1:5" ht="25.5" x14ac:dyDescent="0.2">
      <c r="A112" s="7" t="s">
        <v>17</v>
      </c>
      <c r="B112" s="8" t="s">
        <v>109</v>
      </c>
      <c r="C112" s="8" t="s">
        <v>18</v>
      </c>
      <c r="D112" s="9">
        <v>350000</v>
      </c>
      <c r="E112" s="9">
        <v>0</v>
      </c>
    </row>
    <row r="113" spans="1:5" ht="27" x14ac:dyDescent="0.2">
      <c r="A113" s="4" t="s">
        <v>110</v>
      </c>
      <c r="B113" s="5" t="s">
        <v>111</v>
      </c>
      <c r="C113" s="5" t="s">
        <v>7</v>
      </c>
      <c r="D113" s="6">
        <v>0</v>
      </c>
      <c r="E113" s="6">
        <v>0</v>
      </c>
    </row>
    <row r="114" spans="1:5" ht="25.5" x14ac:dyDescent="0.2">
      <c r="A114" s="7" t="s">
        <v>17</v>
      </c>
      <c r="B114" s="8" t="s">
        <v>111</v>
      </c>
      <c r="C114" s="8" t="s">
        <v>18</v>
      </c>
      <c r="D114" s="9">
        <v>0</v>
      </c>
      <c r="E114" s="9">
        <v>0</v>
      </c>
    </row>
    <row r="115" spans="1:5" ht="27" x14ac:dyDescent="0.2">
      <c r="A115" s="16" t="s">
        <v>126</v>
      </c>
      <c r="B115" s="17" t="s">
        <v>107</v>
      </c>
      <c r="C115" s="17" t="s">
        <v>7</v>
      </c>
      <c r="D115" s="18">
        <v>4250000</v>
      </c>
      <c r="E115" s="18">
        <v>0</v>
      </c>
    </row>
    <row r="116" spans="1:5" ht="25.5" x14ac:dyDescent="0.2">
      <c r="A116" s="7" t="s">
        <v>17</v>
      </c>
      <c r="B116" s="8" t="s">
        <v>107</v>
      </c>
      <c r="C116" s="8" t="s">
        <v>18</v>
      </c>
      <c r="D116" s="9">
        <v>4250000</v>
      </c>
      <c r="E116" s="9">
        <v>0</v>
      </c>
    </row>
    <row r="117" spans="1:5" x14ac:dyDescent="0.2">
      <c r="A117" s="7" t="s">
        <v>8</v>
      </c>
      <c r="B117" s="8" t="s">
        <v>107</v>
      </c>
      <c r="C117" s="8" t="s">
        <v>9</v>
      </c>
      <c r="D117" s="9">
        <v>0</v>
      </c>
      <c r="E117" s="9">
        <v>0</v>
      </c>
    </row>
  </sheetData>
  <mergeCells count="3">
    <mergeCell ref="A1:E1"/>
    <mergeCell ref="A3:E3"/>
    <mergeCell ref="A4:E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2025-12-25T09:12:33Z</dcterms:modified>
</cp:coreProperties>
</file>